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ИП для ДТ\18. МФУ\"/>
    </mc:Choice>
  </mc:AlternateContent>
  <bookViews>
    <workbookView xWindow="0" yWindow="0" windowWidth="28800" windowHeight="11535"/>
  </bookViews>
  <sheets>
    <sheet name="Лист1 (корр)" sheetId="3" r:id="rId1"/>
  </sheets>
  <definedNames>
    <definedName name="_xlnm._FilterDatabase" localSheetId="0" hidden="1">'Лист1 (корр)'!$A$4:$V$6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3" l="1"/>
  <c r="L6" i="3"/>
  <c r="H6" i="3"/>
  <c r="E6" i="3"/>
  <c r="K6" i="3" l="1"/>
  <c r="V6" i="3" l="1"/>
</calcChain>
</file>

<file path=xl/sharedStrings.xml><?xml version="1.0" encoding="utf-8"?>
<sst xmlns="http://schemas.openxmlformats.org/spreadsheetml/2006/main" count="39" uniqueCount="32">
  <si>
    <t>Мероприятие</t>
  </si>
  <si>
    <t>Цель инвестиционного проекта</t>
  </si>
  <si>
    <t>Год</t>
  </si>
  <si>
    <t>№ п/п</t>
  </si>
  <si>
    <t>Идентификационный номер проекта</t>
  </si>
  <si>
    <t xml:space="preserve">Приобретение офисной техники </t>
  </si>
  <si>
    <t>Общая стоимость, руб,  без НДС</t>
  </si>
  <si>
    <t>Поставщик 2</t>
  </si>
  <si>
    <t>ссылка</t>
  </si>
  <si>
    <t>№</t>
  </si>
  <si>
    <t>сумма</t>
  </si>
  <si>
    <t>Поставщик 1</t>
  </si>
  <si>
    <t>Поставщик 3</t>
  </si>
  <si>
    <t>Марка/уточнение</t>
  </si>
  <si>
    <t xml:space="preserve">0116300000225000149 </t>
  </si>
  <si>
    <t>https://zakupki.gov.ru/epz/order/notice/ezt20/view/supplier-results.html?regNumber=0116300000225000149</t>
  </si>
  <si>
    <t>32514786285</t>
  </si>
  <si>
    <t>https://zakupki.gov.ru/epz/order/notice/notice223/documents.html?noticeInfoId=18237830</t>
  </si>
  <si>
    <t xml:space="preserve">0305100004125000031 </t>
  </si>
  <si>
    <t>https://zakupki.gov.ru/epz/order/notice/ea20/view/documents.html?regNumber=0305100004125000031#</t>
  </si>
  <si>
    <t>Анализ коммерческих предложений</t>
  </si>
  <si>
    <t>ООО "Ситилинк"</t>
  </si>
  <si>
    <t>Е2Е4</t>
  </si>
  <si>
    <t>ООО "ДНС Ритейл"</t>
  </si>
  <si>
    <t>Сравнительный анализ цен для обоснования затрат на приобретение МФУ</t>
  </si>
  <si>
    <t>J_НСК/З/20</t>
  </si>
  <si>
    <t>Приобретение компьютерной техники (МФУ) 2шт  (филиал №1)</t>
  </si>
  <si>
    <t>Средняя цена по данным КП за 1 ед.</t>
  </si>
  <si>
    <t>Средняя стоимость по данным КП за 2 ед.</t>
  </si>
  <si>
    <t>Средняя стоимость по данным ЕИС за 2 ед.</t>
  </si>
  <si>
    <t>Средняя цена по данным ЕИС за 1 ед.</t>
  </si>
  <si>
    <t>Анализ информации ЕИС www.zakupki.gov.ru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</si>
</sst>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 applyFill="1"/>
    <xf numFmtId="4" fontId="3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/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8" xfId="0" applyFont="1" applyFill="1" applyBorder="1" applyAlignment="1"/>
    <xf numFmtId="0" fontId="0" fillId="0" borderId="11" xfId="0" applyBorder="1" applyAlignment="1"/>
    <xf numFmtId="0" fontId="0" fillId="0" borderId="12" xfId="0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6">
    <cellStyle name="Гиперссылка" xfId="5" builtinId="8"/>
    <cellStyle name="Обычный" xfId="0" builtinId="0"/>
    <cellStyle name="Обычный 7" xfId="1"/>
    <cellStyle name="Финансовый 2" xfId="3"/>
    <cellStyle name="Финансовый 3" xfId="4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upki.gov.ru/epz/order/notice/ea20/view/documents.html?regNumber=0305100004125000031" TargetMode="External"/><Relationship Id="rId1" Type="http://schemas.openxmlformats.org/officeDocument/2006/relationships/hyperlink" Target="https://zakupki.gov.ru/epz/order/notice/notice223/documents.html?noticeInfoId=182378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"/>
  <sheetViews>
    <sheetView tabSelected="1" zoomScale="66" zoomScaleNormal="66" workbookViewId="0">
      <pane xSplit="6" ySplit="4" topLeftCell="M5" activePane="bottomRight" state="frozen"/>
      <selection pane="topRight" activeCell="G1" sqref="G1"/>
      <selection pane="bottomLeft" activeCell="A5" sqref="A5"/>
      <selection pane="bottomRight" activeCell="E22" sqref="E22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16" customWidth="1"/>
    <col min="5" max="5" width="27.140625" style="1" customWidth="1"/>
    <col min="6" max="6" width="35.28515625" style="1" customWidth="1"/>
    <col min="7" max="7" width="35.28515625" style="1" hidden="1" customWidth="1"/>
    <col min="8" max="11" width="35.28515625" style="1" customWidth="1"/>
    <col min="12" max="12" width="35.28515625" style="29" customWidth="1"/>
    <col min="13" max="13" width="35.28515625" style="16" customWidth="1"/>
    <col min="14" max="14" width="35.28515625" style="17" customWidth="1"/>
    <col min="15" max="15" width="35.28515625" style="18" customWidth="1"/>
    <col min="16" max="16" width="35.28515625" style="1" customWidth="1"/>
    <col min="17" max="17" width="35.28515625" style="9" customWidth="1"/>
    <col min="18" max="18" width="35.28515625" style="16" customWidth="1"/>
    <col min="19" max="19" width="35.28515625" style="1" customWidth="1"/>
    <col min="20" max="20" width="35.28515625" style="9" customWidth="1"/>
    <col min="21" max="21" width="35.28515625" style="16" customWidth="1"/>
    <col min="22" max="22" width="40.28515625" style="3" customWidth="1"/>
    <col min="23" max="23" width="26.42578125" style="1" customWidth="1"/>
    <col min="24" max="16384" width="9.140625" style="1"/>
  </cols>
  <sheetData>
    <row r="1" spans="1:23" ht="33" customHeight="1" x14ac:dyDescent="0.25">
      <c r="B1" s="41" t="s">
        <v>24</v>
      </c>
      <c r="C1" s="41"/>
      <c r="D1" s="41"/>
      <c r="E1" s="41"/>
      <c r="F1" s="41"/>
      <c r="G1" s="6"/>
      <c r="H1" s="19"/>
      <c r="I1" s="19"/>
      <c r="J1" s="19"/>
      <c r="K1" s="19"/>
      <c r="L1" s="22"/>
      <c r="M1" s="7"/>
      <c r="N1" s="8"/>
      <c r="O1" s="2"/>
      <c r="P1" s="6"/>
      <c r="Q1" s="8"/>
      <c r="R1" s="7"/>
      <c r="S1" s="6"/>
      <c r="T1" s="8"/>
      <c r="U1" s="7"/>
    </row>
    <row r="3" spans="1:23" ht="16.5" thickBot="1" x14ac:dyDescent="0.3">
      <c r="G3" s="5"/>
      <c r="H3" s="38" t="s">
        <v>20</v>
      </c>
      <c r="I3" s="39"/>
      <c r="J3" s="39"/>
      <c r="K3" s="40"/>
      <c r="L3" s="27"/>
      <c r="M3" s="52" t="s">
        <v>31</v>
      </c>
      <c r="N3" s="53"/>
      <c r="O3" s="53"/>
      <c r="P3" s="53"/>
      <c r="Q3" s="53"/>
      <c r="R3" s="53"/>
      <c r="S3" s="53"/>
      <c r="T3" s="53"/>
      <c r="U3" s="53"/>
      <c r="V3" s="53"/>
      <c r="W3" s="54"/>
    </row>
    <row r="4" spans="1:23" ht="15.75" customHeight="1" x14ac:dyDescent="0.25">
      <c r="A4" s="42" t="s">
        <v>3</v>
      </c>
      <c r="B4" s="44" t="s">
        <v>4</v>
      </c>
      <c r="C4" s="46" t="s">
        <v>2</v>
      </c>
      <c r="D4" s="48" t="s">
        <v>0</v>
      </c>
      <c r="E4" s="48" t="s">
        <v>6</v>
      </c>
      <c r="F4" s="50" t="s">
        <v>1</v>
      </c>
      <c r="G4" s="11" t="s">
        <v>13</v>
      </c>
      <c r="H4" s="11"/>
      <c r="I4" s="11"/>
      <c r="J4" s="11"/>
      <c r="K4" s="11"/>
      <c r="L4" s="11"/>
      <c r="M4" s="24" t="s">
        <v>11</v>
      </c>
      <c r="N4" s="14"/>
      <c r="O4" s="4"/>
      <c r="P4" s="30" t="s">
        <v>7</v>
      </c>
      <c r="Q4" s="31"/>
      <c r="R4" s="24"/>
      <c r="S4" s="30" t="s">
        <v>12</v>
      </c>
      <c r="T4" s="31"/>
      <c r="U4" s="24"/>
      <c r="V4" s="32"/>
      <c r="W4" s="30"/>
    </row>
    <row r="5" spans="1:23" s="37" customFormat="1" ht="32.25" thickBot="1" x14ac:dyDescent="0.3">
      <c r="A5" s="43"/>
      <c r="B5" s="45"/>
      <c r="C5" s="47"/>
      <c r="D5" s="49"/>
      <c r="E5" s="49"/>
      <c r="F5" s="51"/>
      <c r="G5" s="11"/>
      <c r="H5" s="35" t="s">
        <v>21</v>
      </c>
      <c r="I5" s="35" t="s">
        <v>22</v>
      </c>
      <c r="J5" s="35" t="s">
        <v>23</v>
      </c>
      <c r="K5" s="36" t="s">
        <v>27</v>
      </c>
      <c r="L5" s="28" t="s">
        <v>28</v>
      </c>
      <c r="M5" s="11" t="s">
        <v>8</v>
      </c>
      <c r="N5" s="12" t="s">
        <v>9</v>
      </c>
      <c r="O5" s="13" t="s">
        <v>10</v>
      </c>
      <c r="P5" s="11" t="s">
        <v>8</v>
      </c>
      <c r="Q5" s="12" t="s">
        <v>9</v>
      </c>
      <c r="R5" s="11" t="s">
        <v>10</v>
      </c>
      <c r="S5" s="11" t="s">
        <v>8</v>
      </c>
      <c r="T5" s="12" t="s">
        <v>9</v>
      </c>
      <c r="U5" s="11" t="s">
        <v>10</v>
      </c>
      <c r="V5" s="33" t="s">
        <v>30</v>
      </c>
      <c r="W5" s="33" t="s">
        <v>29</v>
      </c>
    </row>
    <row r="6" spans="1:23" ht="60" x14ac:dyDescent="0.25">
      <c r="A6" s="23">
        <v>18</v>
      </c>
      <c r="B6" s="23" t="s">
        <v>25</v>
      </c>
      <c r="C6" s="23">
        <v>2026</v>
      </c>
      <c r="D6" s="24" t="s">
        <v>26</v>
      </c>
      <c r="E6" s="25">
        <f>278799/1.2</f>
        <v>232332.5</v>
      </c>
      <c r="F6" s="26" t="s">
        <v>5</v>
      </c>
      <c r="G6" s="10" t="s">
        <v>5</v>
      </c>
      <c r="H6" s="21">
        <f>180000</f>
        <v>180000</v>
      </c>
      <c r="I6" s="21">
        <v>175200</v>
      </c>
      <c r="J6" s="21">
        <v>145014</v>
      </c>
      <c r="K6" s="20">
        <f>AVERAGE(H6:J6)</f>
        <v>166738</v>
      </c>
      <c r="L6" s="20">
        <f>K6*2</f>
        <v>333476</v>
      </c>
      <c r="M6" s="15" t="s">
        <v>15</v>
      </c>
      <c r="N6" s="14" t="s">
        <v>14</v>
      </c>
      <c r="O6" s="4">
        <v>302150</v>
      </c>
      <c r="P6" s="15" t="s">
        <v>17</v>
      </c>
      <c r="Q6" s="14" t="s">
        <v>16</v>
      </c>
      <c r="R6" s="4">
        <v>142600</v>
      </c>
      <c r="S6" s="15" t="s">
        <v>19</v>
      </c>
      <c r="T6" s="14" t="s">
        <v>18</v>
      </c>
      <c r="U6" s="4">
        <v>211274.54</v>
      </c>
      <c r="V6" s="20">
        <f t="shared" ref="V6" si="0">AVERAGE(O6,R6,U6)</f>
        <v>218674.84666666668</v>
      </c>
      <c r="W6" s="34">
        <f>V6*2</f>
        <v>437349.69333333336</v>
      </c>
    </row>
  </sheetData>
  <mergeCells count="9">
    <mergeCell ref="M3:W3"/>
    <mergeCell ref="H3:K3"/>
    <mergeCell ref="B1:F1"/>
    <mergeCell ref="A4:A5"/>
    <mergeCell ref="B4:B5"/>
    <mergeCell ref="C4:C5"/>
    <mergeCell ref="D4:D5"/>
    <mergeCell ref="E4:E5"/>
    <mergeCell ref="F4:F5"/>
  </mergeCells>
  <phoneticPr fontId="5" type="noConversion"/>
  <hyperlinks>
    <hyperlink ref="P6" r:id="rId1"/>
    <hyperlink ref="S6" r:id="rId2"/>
  </hyperlinks>
  <pageMargins left="0.7" right="0.7" top="0.75" bottom="0.75" header="0.3" footer="0.3"/>
  <pageSetup paperSize="9" scale="36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(корр)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Тарасова Ю.П.</cp:lastModifiedBy>
  <cp:lastPrinted>2025-05-30T02:45:59Z</cp:lastPrinted>
  <dcterms:created xsi:type="dcterms:W3CDTF">2020-02-25T03:09:18Z</dcterms:created>
  <dcterms:modified xsi:type="dcterms:W3CDTF">2025-07-02T07:00:34Z</dcterms:modified>
</cp:coreProperties>
</file>